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037 от 08.08.2023\"/>
    </mc:Choice>
  </mc:AlternateContent>
  <bookViews>
    <workbookView xWindow="0" yWindow="0" windowWidth="16380" windowHeight="8190" tabRatio="500"/>
  </bookViews>
  <sheets>
    <sheet name="Дзержинс.д.4" sheetId="1" r:id="rId1"/>
  </sheets>
  <definedNames>
    <definedName name="_xlnm.Print_Area" localSheetId="0">Дзержинс.д.4!$A$1:$I$98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0" i="1" l="1"/>
  <c r="H90" i="1"/>
  <c r="H92" i="1" s="1"/>
  <c r="F87" i="1"/>
  <c r="H87" i="1" s="1"/>
  <c r="I87" i="1" s="1"/>
  <c r="H86" i="1"/>
  <c r="I86" i="1" s="1"/>
  <c r="F86" i="1"/>
  <c r="F85" i="1"/>
  <c r="H85" i="1" s="1"/>
  <c r="I85" i="1" s="1"/>
  <c r="F84" i="1"/>
  <c r="H84" i="1" s="1"/>
  <c r="I84" i="1" s="1"/>
  <c r="F83" i="1"/>
  <c r="H83" i="1" s="1"/>
  <c r="I83" i="1" s="1"/>
  <c r="E82" i="1"/>
  <c r="F82" i="1" s="1"/>
  <c r="H82" i="1" s="1"/>
  <c r="I82" i="1" s="1"/>
  <c r="G80" i="1"/>
  <c r="F80" i="1"/>
  <c r="H80" i="1" s="1"/>
  <c r="I80" i="1" s="1"/>
  <c r="E80" i="1"/>
  <c r="F78" i="1"/>
  <c r="H78" i="1" s="1"/>
  <c r="I78" i="1" s="1"/>
  <c r="F77" i="1"/>
  <c r="H77" i="1" s="1"/>
  <c r="I77" i="1" s="1"/>
  <c r="F75" i="1"/>
  <c r="H75" i="1" s="1"/>
  <c r="I75" i="1" s="1"/>
  <c r="E75" i="1"/>
  <c r="E74" i="1"/>
  <c r="F74" i="1" s="1"/>
  <c r="H74" i="1" s="1"/>
  <c r="I74" i="1" s="1"/>
  <c r="F73" i="1"/>
  <c r="H73" i="1" s="1"/>
  <c r="I73" i="1" s="1"/>
  <c r="E73" i="1"/>
  <c r="F71" i="1"/>
  <c r="H71" i="1" s="1"/>
  <c r="I71" i="1" s="1"/>
  <c r="H69" i="1"/>
  <c r="I69" i="1" s="1"/>
  <c r="F69" i="1"/>
  <c r="E68" i="1"/>
  <c r="F68" i="1" s="1"/>
  <c r="H68" i="1" s="1"/>
  <c r="I68" i="1" s="1"/>
  <c r="F65" i="1"/>
  <c r="H65" i="1" s="1"/>
  <c r="I65" i="1" s="1"/>
  <c r="E64" i="1"/>
  <c r="F64" i="1" s="1"/>
  <c r="H64" i="1" s="1"/>
  <c r="I64" i="1" s="1"/>
  <c r="F63" i="1"/>
  <c r="H63" i="1" s="1"/>
  <c r="I63" i="1" s="1"/>
  <c r="F62" i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8" i="1"/>
  <c r="F58" i="1" s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F50" i="1"/>
  <c r="H50" i="1" s="1"/>
  <c r="I50" i="1" s="1"/>
  <c r="I49" i="1"/>
  <c r="H49" i="1"/>
  <c r="E48" i="1"/>
  <c r="D48" i="1"/>
  <c r="F48" i="1" s="1"/>
  <c r="H48" i="1" s="1"/>
  <c r="I48" i="1" s="1"/>
  <c r="E47" i="1"/>
  <c r="D47" i="1"/>
  <c r="D46" i="1"/>
  <c r="D45" i="1"/>
  <c r="F42" i="1"/>
  <c r="H42" i="1" s="1"/>
  <c r="I42" i="1" s="1"/>
  <c r="E42" i="1"/>
  <c r="E43" i="1" s="1"/>
  <c r="F43" i="1" s="1"/>
  <c r="H43" i="1" s="1"/>
  <c r="I43" i="1" s="1"/>
  <c r="E41" i="1"/>
  <c r="F41" i="1" s="1"/>
  <c r="H41" i="1" s="1"/>
  <c r="I41" i="1" s="1"/>
  <c r="E40" i="1"/>
  <c r="D40" i="1"/>
  <c r="F40" i="1" s="1"/>
  <c r="H40" i="1" s="1"/>
  <c r="I40" i="1" s="1"/>
  <c r="E39" i="1"/>
  <c r="E45" i="1" s="1"/>
  <c r="F45" i="1" s="1"/>
  <c r="H45" i="1" s="1"/>
  <c r="I45" i="1" s="1"/>
  <c r="D39" i="1"/>
  <c r="F36" i="1"/>
  <c r="H36" i="1" s="1"/>
  <c r="I36" i="1" s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D32" i="1"/>
  <c r="E31" i="1"/>
  <c r="E32" i="1" s="1"/>
  <c r="D31" i="1"/>
  <c r="F31" i="1" l="1"/>
  <c r="H31" i="1" s="1"/>
  <c r="F32" i="1"/>
  <c r="H32" i="1" s="1"/>
  <c r="I32" i="1" s="1"/>
  <c r="F39" i="1"/>
  <c r="H39" i="1" s="1"/>
  <c r="I39" i="1" s="1"/>
  <c r="F47" i="1"/>
  <c r="H47" i="1" s="1"/>
  <c r="I47" i="1" s="1"/>
  <c r="I31" i="1"/>
  <c r="E46" i="1"/>
  <c r="F46" i="1" s="1"/>
  <c r="H46" i="1" s="1"/>
  <c r="I46" i="1" s="1"/>
  <c r="I91" i="1" l="1"/>
  <c r="H91" i="1"/>
  <c r="H93" i="1" s="1"/>
  <c r="H94" i="1" s="1"/>
</calcChain>
</file>

<file path=xl/sharedStrings.xml><?xml version="1.0" encoding="utf-8"?>
<sst xmlns="http://schemas.openxmlformats.org/spreadsheetml/2006/main" count="178" uniqueCount="151">
  <si>
    <t>Приложение № 1</t>
  </si>
  <si>
    <t>Наименование улицы</t>
  </si>
  <si>
    <t>№ дома</t>
  </si>
  <si>
    <t>4</t>
  </si>
  <si>
    <t>Год постройки</t>
  </si>
  <si>
    <t>1971</t>
  </si>
  <si>
    <t>Тип дома  (квартирного, иное)</t>
  </si>
  <si>
    <t>квартирный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</si>
  <si>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</si>
  <si>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</si>
  <si>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</si>
  <si>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</si>
  <si>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</si>
  <si>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</si>
  <si>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</si>
  <si>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</si>
  <si>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</si>
  <si>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</si>
  <si>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</si>
  <si>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</si>
  <si>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</si>
  <si>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</si>
  <si>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</si>
  <si>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</si>
  <si>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</si>
  <si>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</si>
  <si>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</si>
  <si>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</si>
  <si>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</si>
  <si>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</si>
  <si>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</si>
  <si>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</si>
  <si>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</si>
  <si>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>51-023</t>
  </si>
  <si>
    <t>Влажная протирка почтовых ящиков</t>
  </si>
  <si>
    <t>51-019</t>
  </si>
  <si>
    <t>Влажная протирка дверей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</si>
  <si>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</si>
  <si>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</si>
  <si>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</si>
  <si>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</si>
  <si>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</si>
  <si>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1 класса с усовершенствованным покрытием</t>
  </si>
  <si>
    <t>53-020 прим.</t>
  </si>
  <si>
    <t xml:space="preserve">Уборка с неусовершенствованным покрытием </t>
  </si>
  <si>
    <t>1000 м2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</si>
  <si>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</si>
  <si>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</si>
  <si>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</si>
  <si>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</si>
  <si>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</si>
  <si>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</si>
  <si>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</si>
  <si>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</si>
  <si>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</si>
  <si>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</si>
  <si>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</si>
  <si>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</si>
  <si>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</si>
  <si>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</si>
  <si>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 xml:space="preserve">Пескоподсыпка территории (вх.площ.) 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</si>
  <si>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</si>
  <si>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</si>
  <si>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</si>
  <si>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</si>
  <si>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</si>
  <si>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</si>
  <si>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</si>
  <si>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>Осмотр кровель из штучных материалов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</si>
  <si>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</si>
  <si>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</si>
  <si>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</si>
  <si>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</si>
  <si>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</si>
  <si>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</si>
  <si>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</si>
  <si>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 xml:space="preserve">Осмотр системы центрального отопления </t>
  </si>
  <si>
    <t xml:space="preserve">42-011 прим. </t>
  </si>
  <si>
    <t>Осмотр системы ХВ и отведение сточных вод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</si>
  <si>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</si>
  <si>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</si>
  <si>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</si>
  <si>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</si>
  <si>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</si>
  <si>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</si>
  <si>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</si>
  <si>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</si>
  <si>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</si>
  <si>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</si>
  <si>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</si>
  <si>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</si>
  <si>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</si>
  <si>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</si>
  <si>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42-015</t>
  </si>
  <si>
    <t>Осмотр водопроводов, канализации, отопления в квартирах</t>
  </si>
  <si>
    <t>100кв.</t>
  </si>
  <si>
    <t>33-055</t>
  </si>
  <si>
    <t xml:space="preserve">Техническое обслуживание типовых групповых щитов жилых домов </t>
  </si>
  <si>
    <t>щит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</si>
  <si>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</si>
  <si>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</si>
  <si>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</si>
  <si>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</si>
  <si>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</si>
  <si>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</si>
  <si>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Лестничная клетка</t>
  </si>
  <si>
    <t>15-018</t>
  </si>
  <si>
    <t>Установка пружин на входных дверях</t>
  </si>
  <si>
    <t>шт.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</si>
  <si>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</si>
  <si>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</si>
  <si>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</si>
  <si>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</si>
  <si>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</si>
  <si>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</si>
  <si>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</si>
  <si>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</si>
  <si>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</si>
  <si>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</si>
  <si>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31-055</t>
  </si>
  <si>
    <t>Установка насоса в подвале для откачки воды</t>
  </si>
  <si>
    <t>подвал</t>
  </si>
  <si>
    <t>31-056</t>
  </si>
  <si>
    <t>Обслуживание насоса во время откачки воды</t>
  </si>
  <si>
    <t>1 мЗ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</si>
  <si>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</si>
  <si>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</si>
  <si>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</si>
  <si>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</si>
  <si>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</si>
  <si>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</si>
  <si>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</si>
  <si>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</si>
  <si>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</si>
  <si>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Проверка гермитичности соединений и отключающих устройств внутридомового газового оборудования до D 41-50мм</t>
  </si>
  <si>
    <t xml:space="preserve">Смазка газового крана до  D 20 мм </t>
  </si>
  <si>
    <t>кран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</si>
  <si>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</si>
  <si>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</si>
  <si>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</si>
  <si>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</si>
  <si>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</si>
  <si>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</si>
  <si>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</si>
  <si>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</si>
  <si>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</si>
  <si>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 администрации МОГО "Ухта"</t>
  </si>
  <si>
    <t>к постановлению</t>
  </si>
  <si>
    <t xml:space="preserve">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многоквартирном доме № 4 по пер.Кирпичный в г.Ухте</t>
  </si>
  <si>
    <t>от 08 августа 2023 г. № 2037</t>
  </si>
  <si>
    <t>пер.Кирпичный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</si>
</sst>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1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right" wrapText="1"/>
    </xf>
    <xf numFmtId="164" fontId="6" fillId="0" borderId="0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5" fontId="7" fillId="0" borderId="1" xfId="2" applyNumberFormat="1" applyFont="1" applyBorder="1" applyAlignment="1">
      <alignment horizontal="center" vertical="center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7" fillId="0" borderId="1" xfId="2" applyFont="1" applyBorder="1" applyAlignment="1" applyProtection="1">
      <alignment horizontal="center" vertical="center" wrapText="1"/>
      <protection hidden="1"/>
    </xf>
    <xf numFmtId="49" fontId="7" fillId="2" borderId="1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7" fillId="2" borderId="2" xfId="2" applyNumberFormat="1" applyFont="1" applyFill="1" applyBorder="1" applyAlignment="1" applyProtection="1">
      <alignment horizontal="left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7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9" xfId="2" applyFont="1" applyBorder="1" applyAlignment="1" applyProtection="1">
      <alignment horizontal="center" vertical="center" wrapText="1"/>
      <protection hidden="1"/>
    </xf>
    <xf numFmtId="49" fontId="7" fillId="2" borderId="10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0" xfId="0" applyNumberFormat="1" applyFont="1" applyBorder="1" applyAlignment="1">
      <alignment horizontal="center" vertical="center" wrapText="1"/>
    </xf>
    <xf numFmtId="2" fontId="7" fillId="0" borderId="11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7" fillId="0" borderId="1" xfId="10" applyFont="1" applyBorder="1" applyAlignment="1" applyProtection="1">
      <alignment horizontal="center" vertical="center" wrapText="1"/>
      <protection hidden="1"/>
    </xf>
    <xf numFmtId="49" fontId="7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5" fontId="17" fillId="0" borderId="0" xfId="2" applyNumberFormat="1" applyFont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1" xfId="14" applyFont="1" applyBorder="1" applyAlignment="1" applyProtection="1">
      <alignment horizontal="center" vertical="center" wrapText="1"/>
      <protection hidden="1"/>
    </xf>
    <xf numFmtId="49" fontId="7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4" applyNumberFormat="1" applyFont="1" applyFill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9" fillId="0" borderId="0" xfId="0" applyFont="1"/>
    <xf numFmtId="0" fontId="7" fillId="0" borderId="1" xfId="15" applyFont="1" applyBorder="1" applyAlignment="1" applyProtection="1">
      <alignment horizontal="center" vertical="center" wrapText="1"/>
      <protection hidden="1"/>
    </xf>
    <xf numFmtId="49" fontId="7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6" applyFont="1" applyBorder="1" applyAlignment="1" applyProtection="1">
      <alignment horizontal="center" vertical="center" wrapText="1"/>
      <protection hidden="1"/>
    </xf>
    <xf numFmtId="49" fontId="7" fillId="2" borderId="10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0" xfId="16" applyNumberFormat="1" applyFont="1" applyFill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7" fillId="0" borderId="1" xfId="16" applyFont="1" applyBorder="1" applyAlignment="1" applyProtection="1">
      <alignment horizontal="center" vertical="center" wrapText="1"/>
      <protection hidden="1"/>
    </xf>
    <xf numFmtId="49" fontId="7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7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10" xfId="1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9" fillId="2" borderId="1" xfId="16" applyNumberFormat="1" applyFont="1" applyFill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4" fontId="7" fillId="0" borderId="1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2" borderId="12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0" fillId="2" borderId="0" xfId="0" applyFill="1"/>
    <xf numFmtId="0" fontId="7" fillId="2" borderId="8" xfId="2" applyFont="1" applyFill="1" applyBorder="1" applyAlignment="1" applyProtection="1">
      <alignment horizontal="center" vertical="center" wrapText="1"/>
      <protection hidden="1"/>
    </xf>
    <xf numFmtId="49" fontId="11" fillId="2" borderId="15" xfId="2" applyNumberFormat="1" applyFont="1" applyFill="1" applyBorder="1" applyAlignment="1" applyProtection="1">
      <alignment horizontal="left" vertical="center" wrapText="1"/>
      <protection hidden="1"/>
    </xf>
    <xf numFmtId="2" fontId="7" fillId="2" borderId="15" xfId="2" applyNumberFormat="1" applyFont="1" applyFill="1" applyBorder="1" applyAlignment="1" applyProtection="1">
      <alignment horizontal="center" vertical="center" wrapText="1"/>
      <protection hidden="1"/>
    </xf>
    <xf numFmtId="4" fontId="19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vertical="center" wrapText="1"/>
    </xf>
    <xf numFmtId="2" fontId="19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10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04"/>
  <sheetViews>
    <sheetView tabSelected="1" view="pageBreakPreview" topLeftCell="A46" zoomScaleNormal="110" zoomScaleSheetLayoutView="100" workbookViewId="0">
      <selection activeCell="C13" sqref="C13:E13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3.140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t="18.75" customHeight="1" x14ac:dyDescent="0.3">
      <c r="A1" s="1"/>
      <c r="B1" s="1"/>
      <c r="C1" s="2"/>
      <c r="D1" s="2"/>
      <c r="E1" s="2"/>
      <c r="F1" s="146" t="s">
        <v>0</v>
      </c>
      <c r="G1" s="146"/>
      <c r="H1" s="146"/>
      <c r="I1" s="146"/>
    </row>
    <row r="2" spans="1:9" s="4" customFormat="1" ht="18.75" customHeight="1" x14ac:dyDescent="0.3">
      <c r="A2" s="1"/>
      <c r="B2" s="1"/>
      <c r="C2" s="2"/>
      <c r="D2" s="2"/>
      <c r="E2" s="2"/>
      <c r="F2" s="146" t="s">
        <v>147</v>
      </c>
      <c r="G2" s="146"/>
      <c r="H2" s="146"/>
      <c r="I2" s="146"/>
    </row>
    <row r="3" spans="1:9" s="4" customFormat="1" ht="18.75" customHeight="1" x14ac:dyDescent="0.3">
      <c r="A3" s="1"/>
      <c r="B3" s="1"/>
      <c r="C3" s="2"/>
      <c r="D3" s="2"/>
      <c r="E3" s="2"/>
      <c r="F3" s="146" t="s">
        <v>146</v>
      </c>
      <c r="G3" s="146"/>
      <c r="H3" s="146"/>
      <c r="I3" s="146"/>
    </row>
    <row r="4" spans="1:9" ht="15" customHeight="1" x14ac:dyDescent="0.3">
      <c r="A4" s="147"/>
      <c r="B4" s="147"/>
      <c r="F4" s="146" t="s">
        <v>149</v>
      </c>
      <c r="G4" s="148"/>
      <c r="H4" s="148"/>
      <c r="I4" s="148"/>
    </row>
    <row r="5" spans="1:9" ht="15" hidden="1" customHeight="1" x14ac:dyDescent="0.25">
      <c r="A5" s="5"/>
      <c r="B5" s="6"/>
      <c r="C5" s="144"/>
      <c r="D5" s="144"/>
      <c r="E5" s="144"/>
      <c r="F5" s="144"/>
      <c r="G5" s="144"/>
      <c r="H5" s="144"/>
      <c r="I5" s="144"/>
    </row>
    <row r="6" spans="1:9" ht="15" hidden="1" customHeight="1" x14ac:dyDescent="0.25">
      <c r="A6" s="5"/>
      <c r="B6" s="6"/>
      <c r="C6" s="141"/>
      <c r="D6" s="141"/>
      <c r="E6" s="141"/>
      <c r="F6" s="141"/>
      <c r="G6" s="141"/>
      <c r="H6" s="141"/>
      <c r="I6" s="141"/>
    </row>
    <row r="7" spans="1:9" ht="15" hidden="1" customHeight="1" x14ac:dyDescent="0.25">
      <c r="A7" s="5"/>
      <c r="B7" s="6"/>
      <c r="C7" s="141"/>
      <c r="D7" s="141"/>
      <c r="E7" s="141"/>
      <c r="F7" s="141"/>
      <c r="G7" s="141"/>
      <c r="H7" s="141"/>
      <c r="I7" s="141"/>
    </row>
    <row r="8" spans="1:9" ht="13.5" hidden="1" customHeight="1" x14ac:dyDescent="0.25">
      <c r="A8" s="5"/>
      <c r="B8" s="6"/>
      <c r="C8" s="7"/>
      <c r="D8" s="145"/>
      <c r="E8" s="145"/>
      <c r="F8" s="145"/>
      <c r="G8" s="145"/>
      <c r="H8" s="145"/>
      <c r="I8" s="145"/>
    </row>
    <row r="9" spans="1:9" ht="15" hidden="1" customHeight="1" x14ac:dyDescent="0.25">
      <c r="A9" s="5"/>
      <c r="B9" s="6"/>
      <c r="C9" s="7"/>
      <c r="D9" s="145"/>
      <c r="E9" s="145"/>
      <c r="F9" s="145"/>
      <c r="G9" s="145"/>
      <c r="H9" s="145"/>
      <c r="I9" s="145"/>
    </row>
    <row r="10" spans="1:9" ht="15" hidden="1" customHeight="1" x14ac:dyDescent="0.25">
      <c r="A10" s="5"/>
      <c r="B10" s="6"/>
      <c r="C10" s="141"/>
      <c r="D10" s="141"/>
      <c r="E10" s="141"/>
      <c r="F10" s="141"/>
      <c r="G10" s="141"/>
      <c r="H10" s="141"/>
      <c r="I10" s="141"/>
    </row>
    <row r="11" spans="1:9" ht="15" hidden="1" customHeight="1" x14ac:dyDescent="0.25">
      <c r="A11" s="5"/>
      <c r="B11" s="6"/>
      <c r="C11" s="7"/>
      <c r="D11" s="7"/>
      <c r="E11" s="7"/>
      <c r="F11" s="142"/>
      <c r="G11" s="142"/>
      <c r="H11" s="142"/>
      <c r="I11" s="142"/>
    </row>
    <row r="12" spans="1:9" ht="15" customHeight="1" x14ac:dyDescent="0.3">
      <c r="A12" s="5"/>
      <c r="B12" s="6"/>
      <c r="C12" s="8"/>
      <c r="D12" s="8"/>
      <c r="E12" s="8"/>
      <c r="F12" s="8"/>
      <c r="G12" s="8"/>
      <c r="H12" s="8"/>
      <c r="I12" s="8"/>
    </row>
    <row r="13" spans="1:9" ht="15" customHeight="1" x14ac:dyDescent="0.3">
      <c r="A13" s="5"/>
      <c r="B13" s="9" t="s">
        <v>1</v>
      </c>
      <c r="C13" s="138" t="s">
        <v>150</v>
      </c>
      <c r="D13" s="138"/>
      <c r="E13" s="138"/>
      <c r="F13" s="8"/>
      <c r="G13" s="8"/>
      <c r="H13" s="8"/>
      <c r="I13" s="8"/>
    </row>
    <row r="14" spans="1:9" ht="15" customHeight="1" x14ac:dyDescent="0.3">
      <c r="A14" s="5"/>
      <c r="B14" s="9" t="s">
        <v>2</v>
      </c>
      <c r="C14" s="143" t="s">
        <v>3</v>
      </c>
      <c r="D14" s="143"/>
      <c r="E14" s="143"/>
      <c r="F14" s="8"/>
      <c r="G14" s="8"/>
      <c r="H14" s="8"/>
      <c r="I14" s="8"/>
    </row>
    <row r="15" spans="1:9" ht="15" customHeight="1" x14ac:dyDescent="0.3">
      <c r="A15" s="5"/>
      <c r="B15" s="9" t="s">
        <v>4</v>
      </c>
      <c r="C15" s="143" t="s">
        <v>5</v>
      </c>
      <c r="D15" s="143"/>
      <c r="E15" s="143"/>
      <c r="F15" s="8"/>
      <c r="G15" s="8"/>
      <c r="H15" s="8"/>
      <c r="I15" s="8"/>
    </row>
    <row r="16" spans="1:9" ht="15" customHeight="1" x14ac:dyDescent="0.3">
      <c r="A16" s="5"/>
      <c r="B16" s="9" t="s">
        <v>6</v>
      </c>
      <c r="C16" s="138" t="s">
        <v>7</v>
      </c>
      <c r="D16" s="138"/>
      <c r="E16" s="138"/>
      <c r="F16" s="8"/>
      <c r="G16" s="8"/>
      <c r="H16" s="8"/>
      <c r="I16" s="8"/>
    </row>
    <row r="17" spans="1:9" ht="15" customHeight="1" x14ac:dyDescent="0.3">
      <c r="A17" s="5"/>
      <c r="B17" s="9" t="s">
        <v>8</v>
      </c>
      <c r="C17" s="138">
        <v>2</v>
      </c>
      <c r="D17" s="138"/>
      <c r="E17" s="138"/>
      <c r="F17" s="8"/>
      <c r="G17" s="8"/>
      <c r="H17" s="8"/>
      <c r="I17" s="8"/>
    </row>
    <row r="18" spans="1:9" ht="15" customHeight="1" x14ac:dyDescent="0.3">
      <c r="A18" s="5"/>
      <c r="B18" s="9" t="s">
        <v>9</v>
      </c>
      <c r="C18" s="138">
        <v>3</v>
      </c>
      <c r="D18" s="138"/>
      <c r="E18" s="138"/>
      <c r="F18" s="8"/>
      <c r="G18" s="8"/>
      <c r="H18" s="8"/>
      <c r="I18" s="8"/>
    </row>
    <row r="19" spans="1:9" ht="15" customHeight="1" x14ac:dyDescent="0.3">
      <c r="A19" s="5"/>
      <c r="B19" s="9" t="s">
        <v>10</v>
      </c>
      <c r="C19" s="138">
        <v>22</v>
      </c>
      <c r="D19" s="138"/>
      <c r="E19" s="138"/>
      <c r="F19" s="8"/>
      <c r="G19" s="8"/>
      <c r="H19" s="8"/>
      <c r="I19" s="8"/>
    </row>
    <row r="20" spans="1:9" ht="15" customHeight="1" x14ac:dyDescent="0.3">
      <c r="A20" s="5"/>
      <c r="B20" s="9" t="s">
        <v>11</v>
      </c>
      <c r="C20" s="138">
        <v>884.1</v>
      </c>
      <c r="D20" s="138"/>
      <c r="E20" s="138"/>
      <c r="F20" s="8"/>
      <c r="G20" s="8"/>
      <c r="H20" s="8"/>
      <c r="I20" s="8"/>
    </row>
    <row r="21" spans="1:9" ht="15" customHeight="1" x14ac:dyDescent="0.25">
      <c r="A21" s="5"/>
      <c r="B21" s="9" t="s">
        <v>12</v>
      </c>
      <c r="C21" s="138">
        <v>573.29999999999995</v>
      </c>
      <c r="D21" s="138"/>
      <c r="E21" s="138"/>
      <c r="F21" s="11"/>
      <c r="G21" s="12"/>
      <c r="H21" s="13"/>
      <c r="I21" s="14"/>
    </row>
    <row r="22" spans="1:9" ht="15" customHeight="1" x14ac:dyDescent="0.25">
      <c r="A22" s="5"/>
      <c r="B22" s="9" t="s">
        <v>13</v>
      </c>
      <c r="C22" s="139"/>
      <c r="D22" s="139"/>
      <c r="E22" s="139"/>
      <c r="F22" s="11"/>
      <c r="G22" s="12"/>
      <c r="H22" s="13"/>
      <c r="I22" s="14"/>
    </row>
    <row r="23" spans="1:9" ht="28.5" customHeight="1" x14ac:dyDescent="0.25">
      <c r="A23" s="5"/>
      <c r="B23" s="9" t="s">
        <v>14</v>
      </c>
      <c r="C23" s="138">
        <v>83.2</v>
      </c>
      <c r="D23" s="138"/>
      <c r="E23" s="138"/>
      <c r="F23" s="11"/>
      <c r="G23" s="12"/>
      <c r="H23" s="13"/>
      <c r="I23" s="14"/>
    </row>
    <row r="24" spans="1:9" ht="15" customHeight="1" x14ac:dyDescent="0.25">
      <c r="A24" s="5"/>
      <c r="B24" s="16"/>
      <c r="C24" s="17"/>
      <c r="D24" s="17"/>
      <c r="E24" s="17"/>
      <c r="F24" s="11"/>
      <c r="G24" s="12"/>
      <c r="H24" s="13"/>
      <c r="I24" s="14"/>
    </row>
    <row r="25" spans="1:9" ht="15" customHeight="1" x14ac:dyDescent="0.25">
      <c r="A25" s="5"/>
      <c r="B25" s="140" t="s">
        <v>15</v>
      </c>
      <c r="C25" s="140"/>
      <c r="D25" s="140"/>
      <c r="E25" s="140"/>
      <c r="F25" s="140"/>
      <c r="G25" s="140"/>
      <c r="H25" s="140"/>
      <c r="I25" s="140"/>
    </row>
    <row r="26" spans="1:9" ht="30.75" customHeight="1" x14ac:dyDescent="0.25">
      <c r="A26" s="140" t="s">
        <v>148</v>
      </c>
      <c r="B26" s="140"/>
      <c r="C26" s="140"/>
      <c r="D26" s="140"/>
      <c r="E26" s="140"/>
      <c r="F26" s="140"/>
      <c r="G26" s="140"/>
      <c r="H26" s="140"/>
      <c r="I26" s="140"/>
    </row>
    <row r="27" spans="1:9" ht="3.75" customHeight="1" x14ac:dyDescent="0.25">
      <c r="A27" s="135"/>
      <c r="B27" s="135"/>
      <c r="C27" s="135"/>
      <c r="D27" s="135"/>
      <c r="E27" s="135"/>
      <c r="F27" s="135"/>
      <c r="G27" s="135"/>
      <c r="H27" s="135"/>
      <c r="I27" s="135"/>
    </row>
    <row r="28" spans="1:9" ht="75" customHeight="1" x14ac:dyDescent="0.25">
      <c r="A28" s="18" t="s">
        <v>16</v>
      </c>
      <c r="B28" s="18" t="s">
        <v>17</v>
      </c>
      <c r="C28" s="18" t="s">
        <v>18</v>
      </c>
      <c r="D28" s="18" t="s">
        <v>19</v>
      </c>
      <c r="E28" s="18" t="s">
        <v>20</v>
      </c>
      <c r="F28" s="18" t="s">
        <v>21</v>
      </c>
      <c r="G28" s="18" t="s">
        <v>22</v>
      </c>
      <c r="H28" s="19" t="s">
        <v>23</v>
      </c>
      <c r="I28" s="20" t="s">
        <v>24</v>
      </c>
    </row>
    <row r="29" spans="1:9" ht="15" customHeight="1" x14ac:dyDescent="0.25">
      <c r="A29" s="21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3">
        <v>7</v>
      </c>
      <c r="H29" s="24">
        <v>8</v>
      </c>
      <c r="I29" s="22">
        <v>9</v>
      </c>
    </row>
    <row r="30" spans="1:9" s="14" customFormat="1" ht="15" customHeight="1" x14ac:dyDescent="0.25">
      <c r="A30" s="136" t="s">
        <v>25</v>
      </c>
      <c r="B30" s="136"/>
      <c r="C30" s="136"/>
      <c r="D30" s="136"/>
      <c r="E30" s="136"/>
      <c r="F30" s="136"/>
      <c r="G30" s="136"/>
      <c r="H30" s="136"/>
      <c r="I30" s="136"/>
    </row>
    <row r="31" spans="1:9" s="14" customFormat="1" ht="28.5" customHeight="1" x14ac:dyDescent="0.25">
      <c r="A31" s="10" t="s">
        <v>26</v>
      </c>
      <c r="B31" s="26" t="s">
        <v>27</v>
      </c>
      <c r="C31" s="10" t="s">
        <v>28</v>
      </c>
      <c r="D31" s="10">
        <f>52</f>
        <v>52</v>
      </c>
      <c r="E31" s="10">
        <f>83.2/100</f>
        <v>0.83200000000000007</v>
      </c>
      <c r="F31" s="10">
        <f>D31*E31</f>
        <v>43.264000000000003</v>
      </c>
      <c r="G31" s="27">
        <v>247.67</v>
      </c>
      <c r="H31" s="28">
        <f>G31*F31</f>
        <v>10715.194880000001</v>
      </c>
      <c r="I31" s="29">
        <f>H31/C20/12</f>
        <v>1.0099908456811071</v>
      </c>
    </row>
    <row r="32" spans="1:9" s="31" customFormat="1" ht="15" customHeight="1" x14ac:dyDescent="0.2">
      <c r="A32" s="10" t="s">
        <v>29</v>
      </c>
      <c r="B32" s="26" t="s">
        <v>30</v>
      </c>
      <c r="C32" s="10" t="s">
        <v>28</v>
      </c>
      <c r="D32" s="10">
        <f>12*2</f>
        <v>24</v>
      </c>
      <c r="E32" s="30">
        <f>E31</f>
        <v>0.83200000000000007</v>
      </c>
      <c r="F32" s="10">
        <f>D32*E32</f>
        <v>19.968000000000004</v>
      </c>
      <c r="G32" s="27">
        <v>643.5</v>
      </c>
      <c r="H32" s="29">
        <f>F32*G32</f>
        <v>12849.408000000003</v>
      </c>
      <c r="I32" s="29">
        <f>H32/12/C20</f>
        <v>1.2111571089243303</v>
      </c>
    </row>
    <row r="33" spans="1:9" s="31" customFormat="1" ht="15" customHeight="1" x14ac:dyDescent="0.2">
      <c r="A33" s="32" t="s">
        <v>31</v>
      </c>
      <c r="B33" s="33" t="s">
        <v>32</v>
      </c>
      <c r="C33" s="34" t="s">
        <v>28</v>
      </c>
      <c r="D33" s="10">
        <v>12</v>
      </c>
      <c r="E33" s="30">
        <f>4.8/100</f>
        <v>4.8000000000000001E-2</v>
      </c>
      <c r="F33" s="10">
        <f>D33*E33</f>
        <v>0.57600000000000007</v>
      </c>
      <c r="G33" s="27">
        <v>307.72000000000003</v>
      </c>
      <c r="H33" s="29">
        <f>G33*F33</f>
        <v>177.24672000000004</v>
      </c>
      <c r="I33" s="29">
        <f>H33/12/C20</f>
        <v>1.6706888361045134E-2</v>
      </c>
    </row>
    <row r="34" spans="1:9" s="31" customFormat="1" ht="15" customHeight="1" x14ac:dyDescent="0.2">
      <c r="A34" s="32" t="s">
        <v>33</v>
      </c>
      <c r="B34" s="33" t="s">
        <v>34</v>
      </c>
      <c r="C34" s="34" t="s">
        <v>28</v>
      </c>
      <c r="D34" s="10">
        <v>12</v>
      </c>
      <c r="E34" s="30">
        <f>6/100</f>
        <v>0.06</v>
      </c>
      <c r="F34" s="10">
        <f>D34*E34</f>
        <v>0.72</v>
      </c>
      <c r="G34" s="27">
        <v>305.22000000000003</v>
      </c>
      <c r="H34" s="29">
        <f>F34*G34</f>
        <v>219.75840000000002</v>
      </c>
      <c r="I34" s="29">
        <f>H34/12/C20</f>
        <v>2.0713946386155414E-2</v>
      </c>
    </row>
    <row r="35" spans="1:9" s="31" customFormat="1" ht="15" customHeight="1" x14ac:dyDescent="0.2">
      <c r="A35" s="32" t="s">
        <v>35</v>
      </c>
      <c r="B35" s="35" t="s">
        <v>36</v>
      </c>
      <c r="C35" s="34" t="s">
        <v>28</v>
      </c>
      <c r="D35" s="10">
        <v>2</v>
      </c>
      <c r="E35" s="30">
        <f>7.2/100</f>
        <v>7.2000000000000008E-2</v>
      </c>
      <c r="F35" s="10">
        <f>D35*E35</f>
        <v>0.14400000000000002</v>
      </c>
      <c r="G35" s="27">
        <v>62.54</v>
      </c>
      <c r="H35" s="29">
        <f>F35*G35</f>
        <v>9.0057600000000004</v>
      </c>
      <c r="I35" s="29">
        <f>H35/12/C20</f>
        <v>8.4886325076348836E-4</v>
      </c>
    </row>
    <row r="36" spans="1:9" s="31" customFormat="1" ht="14.25" customHeight="1" x14ac:dyDescent="0.2">
      <c r="A36" s="10"/>
      <c r="B36" s="26" t="s">
        <v>37</v>
      </c>
      <c r="C36" s="10" t="s">
        <v>38</v>
      </c>
      <c r="D36" s="36">
        <v>4</v>
      </c>
      <c r="E36" s="29">
        <v>100</v>
      </c>
      <c r="F36" s="29">
        <f>E36*D36</f>
        <v>400</v>
      </c>
      <c r="G36" s="29">
        <v>2.4500000000000002</v>
      </c>
      <c r="H36" s="29">
        <f>F36*G36</f>
        <v>980.00000000000011</v>
      </c>
      <c r="I36" s="29">
        <f>H36/12/C20</f>
        <v>9.2372657693322785E-2</v>
      </c>
    </row>
    <row r="37" spans="1:9" s="4" customFormat="1" ht="19.5" customHeight="1" x14ac:dyDescent="0.25">
      <c r="A37" s="133" t="s">
        <v>39</v>
      </c>
      <c r="B37" s="133"/>
      <c r="C37" s="133"/>
      <c r="D37" s="133"/>
      <c r="E37" s="133"/>
      <c r="F37" s="133"/>
      <c r="G37" s="133"/>
      <c r="H37" s="25"/>
      <c r="I37" s="25"/>
    </row>
    <row r="38" spans="1:9" s="4" customFormat="1" ht="15" customHeight="1" x14ac:dyDescent="0.25">
      <c r="A38" s="133" t="s">
        <v>40</v>
      </c>
      <c r="B38" s="133"/>
      <c r="C38" s="133"/>
      <c r="D38" s="133"/>
      <c r="E38" s="133"/>
      <c r="F38" s="133"/>
      <c r="G38" s="133"/>
      <c r="H38" s="37"/>
      <c r="I38" s="25"/>
    </row>
    <row r="39" spans="1:9" s="31" customFormat="1" ht="27" customHeight="1" x14ac:dyDescent="0.2">
      <c r="A39" s="38" t="s">
        <v>41</v>
      </c>
      <c r="B39" s="39" t="s">
        <v>42</v>
      </c>
      <c r="C39" s="38" t="s">
        <v>28</v>
      </c>
      <c r="D39" s="38">
        <f>3*26</f>
        <v>78</v>
      </c>
      <c r="E39" s="40">
        <f>90/1000</f>
        <v>0.09</v>
      </c>
      <c r="F39" s="41">
        <f>D39*E39</f>
        <v>7.02</v>
      </c>
      <c r="G39" s="27">
        <v>365.26</v>
      </c>
      <c r="H39" s="28">
        <f>ROUND(F39*G39,2)</f>
        <v>2564.13</v>
      </c>
      <c r="I39" s="42">
        <f>H39/12/C20</f>
        <v>0.24168928854202013</v>
      </c>
    </row>
    <row r="40" spans="1:9" s="31" customFormat="1" ht="18.75" customHeight="1" x14ac:dyDescent="0.2">
      <c r="A40" s="43" t="s">
        <v>43</v>
      </c>
      <c r="B40" s="39" t="s">
        <v>44</v>
      </c>
      <c r="C40" s="38" t="s">
        <v>45</v>
      </c>
      <c r="D40" s="38">
        <f>2*26</f>
        <v>52</v>
      </c>
      <c r="E40" s="40">
        <f>212/1000</f>
        <v>0.21199999999999999</v>
      </c>
      <c r="F40" s="41">
        <f>E40*D40</f>
        <v>11.023999999999999</v>
      </c>
      <c r="G40" s="27">
        <v>220.16</v>
      </c>
      <c r="H40" s="28">
        <f>F40*G40</f>
        <v>2427.0438399999998</v>
      </c>
      <c r="I40" s="42">
        <f>H40/12/C20</f>
        <v>0.22876784677449757</v>
      </c>
    </row>
    <row r="41" spans="1:9" s="31" customFormat="1" ht="28.5" customHeight="1" x14ac:dyDescent="0.2">
      <c r="A41" s="44" t="s">
        <v>46</v>
      </c>
      <c r="B41" s="26" t="s">
        <v>47</v>
      </c>
      <c r="C41" s="10" t="s">
        <v>45</v>
      </c>
      <c r="D41" s="10">
        <v>1</v>
      </c>
      <c r="E41" s="29">
        <f>(2195+311)*0.5/1000</f>
        <v>1.2529999999999999</v>
      </c>
      <c r="F41" s="41">
        <f>D41*E41</f>
        <v>1.2529999999999999</v>
      </c>
      <c r="G41" s="27">
        <v>4265.5600000000004</v>
      </c>
      <c r="H41" s="29">
        <f>F41*G41</f>
        <v>5344.7466800000002</v>
      </c>
      <c r="I41" s="45">
        <f>H41/12/C20</f>
        <v>0.50378413829506463</v>
      </c>
    </row>
    <row r="42" spans="1:9" s="31" customFormat="1" ht="14.25" customHeight="1" x14ac:dyDescent="0.2">
      <c r="A42" s="10" t="s">
        <v>48</v>
      </c>
      <c r="B42" s="26" t="s">
        <v>49</v>
      </c>
      <c r="C42" s="10" t="s">
        <v>45</v>
      </c>
      <c r="D42" s="10" t="s">
        <v>50</v>
      </c>
      <c r="E42" s="29">
        <f>311/1000</f>
        <v>0.311</v>
      </c>
      <c r="F42" s="29">
        <f>E42*3</f>
        <v>0.93300000000000005</v>
      </c>
      <c r="G42" s="27">
        <v>990.71</v>
      </c>
      <c r="H42" s="29">
        <f>F42*G42</f>
        <v>924.33243000000004</v>
      </c>
      <c r="I42" s="45">
        <f>H42/12/C20</f>
        <v>8.7125554235946159E-2</v>
      </c>
    </row>
    <row r="43" spans="1:9" s="31" customFormat="1" ht="17.25" customHeight="1" x14ac:dyDescent="0.2">
      <c r="A43" s="10" t="s">
        <v>51</v>
      </c>
      <c r="B43" s="26" t="s">
        <v>52</v>
      </c>
      <c r="C43" s="10" t="s">
        <v>45</v>
      </c>
      <c r="D43" s="10" t="s">
        <v>50</v>
      </c>
      <c r="E43" s="29">
        <f>E42</f>
        <v>0.311</v>
      </c>
      <c r="F43" s="29">
        <f>E43*3</f>
        <v>0.93300000000000005</v>
      </c>
      <c r="G43" s="27">
        <v>660.48</v>
      </c>
      <c r="H43" s="29">
        <f>F43*G43</f>
        <v>616.22784000000001</v>
      </c>
      <c r="I43" s="45">
        <f>H43/12/C20</f>
        <v>5.8084289107567015E-2</v>
      </c>
    </row>
    <row r="44" spans="1:9" s="4" customFormat="1" ht="15" customHeight="1" x14ac:dyDescent="0.25">
      <c r="A44" s="137" t="s">
        <v>53</v>
      </c>
      <c r="B44" s="137"/>
      <c r="C44" s="137"/>
      <c r="D44" s="137"/>
      <c r="E44" s="137"/>
      <c r="F44" s="137"/>
      <c r="G44" s="137"/>
      <c r="H44" s="46"/>
      <c r="I44" s="46"/>
    </row>
    <row r="45" spans="1:9" s="31" customFormat="1" ht="29.25" customHeight="1" x14ac:dyDescent="0.2">
      <c r="A45" s="47" t="s">
        <v>54</v>
      </c>
      <c r="B45" s="26" t="s">
        <v>55</v>
      </c>
      <c r="C45" s="10" t="s">
        <v>45</v>
      </c>
      <c r="D45" s="10">
        <f>3*26</f>
        <v>78</v>
      </c>
      <c r="E45" s="40">
        <f>E39</f>
        <v>0.09</v>
      </c>
      <c r="F45" s="29">
        <f>D45*E45</f>
        <v>7.02</v>
      </c>
      <c r="G45" s="27">
        <v>495.36</v>
      </c>
      <c r="H45" s="41">
        <f>F45*G45</f>
        <v>3477.4272000000001</v>
      </c>
      <c r="I45" s="45">
        <f>H45/12/C20</f>
        <v>0.32777468612147947</v>
      </c>
    </row>
    <row r="46" spans="1:9" s="31" customFormat="1" ht="28.5" customHeight="1" x14ac:dyDescent="0.2">
      <c r="A46" s="47" t="s">
        <v>56</v>
      </c>
      <c r="B46" s="26" t="s">
        <v>57</v>
      </c>
      <c r="C46" s="10" t="s">
        <v>45</v>
      </c>
      <c r="D46" s="38">
        <f>2*26</f>
        <v>52</v>
      </c>
      <c r="E46" s="40">
        <f>E39</f>
        <v>0.09</v>
      </c>
      <c r="F46" s="29">
        <f>D46*E46</f>
        <v>4.68</v>
      </c>
      <c r="G46" s="27">
        <v>2969.63</v>
      </c>
      <c r="H46" s="41">
        <f>F46*G46</f>
        <v>13897.868399999999</v>
      </c>
      <c r="I46" s="45">
        <f>H46/12/C20</f>
        <v>1.3099826942653545</v>
      </c>
    </row>
    <row r="47" spans="1:9" s="31" customFormat="1" ht="17.25" customHeight="1" x14ac:dyDescent="0.2">
      <c r="A47" s="47" t="s">
        <v>56</v>
      </c>
      <c r="B47" s="26" t="s">
        <v>58</v>
      </c>
      <c r="C47" s="10" t="s">
        <v>45</v>
      </c>
      <c r="D47" s="38">
        <f>6</f>
        <v>6</v>
      </c>
      <c r="E47" s="30">
        <f>99/1000</f>
        <v>9.9000000000000005E-2</v>
      </c>
      <c r="F47" s="29">
        <f>D47*E47</f>
        <v>0.59400000000000008</v>
      </c>
      <c r="G47" s="27">
        <v>2969.63</v>
      </c>
      <c r="H47" s="41">
        <f>F47*G47</f>
        <v>1763.9602200000004</v>
      </c>
      <c r="I47" s="45">
        <f>H47/12/C20</f>
        <v>0.16626703427214121</v>
      </c>
    </row>
    <row r="48" spans="1:9" s="31" customFormat="1" ht="15" customHeight="1" x14ac:dyDescent="0.2">
      <c r="A48" s="10" t="s">
        <v>59</v>
      </c>
      <c r="B48" s="26" t="s">
        <v>60</v>
      </c>
      <c r="C48" s="10" t="s">
        <v>45</v>
      </c>
      <c r="D48" s="10">
        <f>2*26</f>
        <v>52</v>
      </c>
      <c r="E48" s="29">
        <f>(49.9*0.2)/1000</f>
        <v>9.980000000000001E-3</v>
      </c>
      <c r="F48" s="29">
        <f>D48*E48</f>
        <v>0.51896000000000009</v>
      </c>
      <c r="G48" s="27">
        <v>605.44000000000005</v>
      </c>
      <c r="H48" s="29">
        <f>F48*G48</f>
        <v>314.19914240000008</v>
      </c>
      <c r="I48" s="45">
        <f>H48/12/C20</f>
        <v>2.9615724314745698E-2</v>
      </c>
    </row>
    <row r="49" spans="1:11" s="51" customFormat="1" ht="15" customHeight="1" x14ac:dyDescent="0.2">
      <c r="A49" s="47"/>
      <c r="B49" s="48" t="s">
        <v>61</v>
      </c>
      <c r="C49" s="47" t="s">
        <v>62</v>
      </c>
      <c r="D49" s="47"/>
      <c r="E49" s="49"/>
      <c r="F49" s="49">
        <v>1</v>
      </c>
      <c r="G49" s="50">
        <v>286.67</v>
      </c>
      <c r="H49" s="49">
        <f>F49*G49</f>
        <v>286.67</v>
      </c>
      <c r="I49" s="45">
        <f>H49/12/C20</f>
        <v>2.702088753157637E-2</v>
      </c>
    </row>
    <row r="50" spans="1:11" s="51" customFormat="1" ht="15" customHeight="1" x14ac:dyDescent="0.2">
      <c r="A50" s="10"/>
      <c r="B50" s="26" t="s">
        <v>63</v>
      </c>
      <c r="C50" s="10" t="s">
        <v>64</v>
      </c>
      <c r="D50" s="10" t="s">
        <v>50</v>
      </c>
      <c r="E50" s="52">
        <v>1.5</v>
      </c>
      <c r="F50" s="29">
        <f>E50</f>
        <v>1.5</v>
      </c>
      <c r="G50" s="50">
        <v>1782.05</v>
      </c>
      <c r="H50" s="29">
        <f>G50*F50</f>
        <v>2673.0749999999998</v>
      </c>
      <c r="I50" s="45">
        <f>H50/12/C20</f>
        <v>0.25195820608528446</v>
      </c>
    </row>
    <row r="51" spans="1:11" s="4" customFormat="1" ht="15" customHeight="1" x14ac:dyDescent="0.25">
      <c r="A51" s="133" t="s">
        <v>65</v>
      </c>
      <c r="B51" s="133"/>
      <c r="C51" s="133"/>
      <c r="D51" s="133"/>
      <c r="E51" s="133"/>
      <c r="F51" s="133"/>
      <c r="G51" s="133"/>
      <c r="H51" s="25"/>
      <c r="I51" s="25"/>
    </row>
    <row r="52" spans="1:11" s="4" customFormat="1" ht="15" customHeight="1" x14ac:dyDescent="0.25">
      <c r="A52" s="133" t="s">
        <v>66</v>
      </c>
      <c r="B52" s="133"/>
      <c r="C52" s="133"/>
      <c r="D52" s="133"/>
      <c r="E52" s="133"/>
      <c r="F52" s="133"/>
      <c r="G52" s="133"/>
      <c r="H52" s="25"/>
      <c r="I52" s="25"/>
    </row>
    <row r="53" spans="1:11" s="31" customFormat="1" ht="15" customHeight="1" x14ac:dyDescent="0.2">
      <c r="A53" s="32" t="s">
        <v>67</v>
      </c>
      <c r="B53" s="33" t="s">
        <v>68</v>
      </c>
      <c r="C53" s="34" t="s">
        <v>45</v>
      </c>
      <c r="D53" s="10">
        <v>2</v>
      </c>
      <c r="E53" s="53">
        <f>645/1000</f>
        <v>0.64500000000000002</v>
      </c>
      <c r="F53" s="41">
        <f t="shared" ref="F53:F63" si="0">D53*E53</f>
        <v>1.29</v>
      </c>
      <c r="G53" s="27">
        <v>1007.66</v>
      </c>
      <c r="H53" s="29">
        <f t="shared" ref="H53:H65" si="1">F53*G53</f>
        <v>1299.8814</v>
      </c>
      <c r="I53" s="45">
        <f>H53/12/C20</f>
        <v>0.12252397918787467</v>
      </c>
    </row>
    <row r="54" spans="1:11" s="31" customFormat="1" ht="15" customHeight="1" x14ac:dyDescent="0.2">
      <c r="A54" s="54" t="s">
        <v>69</v>
      </c>
      <c r="B54" s="55" t="s">
        <v>70</v>
      </c>
      <c r="C54" s="56" t="s">
        <v>45</v>
      </c>
      <c r="D54" s="10">
        <v>2</v>
      </c>
      <c r="E54" s="57">
        <f>34.2/1000</f>
        <v>3.4200000000000001E-2</v>
      </c>
      <c r="F54" s="41">
        <f t="shared" si="0"/>
        <v>6.8400000000000002E-2</v>
      </c>
      <c r="G54" s="27">
        <v>829.46</v>
      </c>
      <c r="H54" s="41">
        <f t="shared" si="1"/>
        <v>56.735064000000001</v>
      </c>
      <c r="I54" s="45">
        <f>H54/12/C20</f>
        <v>5.3477231082456741E-3</v>
      </c>
    </row>
    <row r="55" spans="1:11" s="31" customFormat="1" ht="15" customHeight="1" x14ac:dyDescent="0.2">
      <c r="A55" s="10" t="s">
        <v>71</v>
      </c>
      <c r="B55" s="26" t="s">
        <v>72</v>
      </c>
      <c r="C55" s="10" t="s">
        <v>45</v>
      </c>
      <c r="D55" s="10">
        <v>1</v>
      </c>
      <c r="E55" s="58">
        <f>883.7/1000</f>
        <v>0.88370000000000004</v>
      </c>
      <c r="F55" s="41">
        <f t="shared" si="0"/>
        <v>0.88370000000000004</v>
      </c>
      <c r="G55" s="27">
        <v>829.46</v>
      </c>
      <c r="H55" s="41">
        <f t="shared" si="1"/>
        <v>732.99380200000007</v>
      </c>
      <c r="I55" s="45">
        <f>H55/12/C20</f>
        <v>6.9090393432115524E-2</v>
      </c>
    </row>
    <row r="56" spans="1:11" s="31" customFormat="1" ht="15" customHeight="1" x14ac:dyDescent="0.2">
      <c r="A56" s="10" t="s">
        <v>73</v>
      </c>
      <c r="B56" s="26" t="s">
        <v>74</v>
      </c>
      <c r="C56" s="10" t="s">
        <v>45</v>
      </c>
      <c r="D56" s="10">
        <v>1</v>
      </c>
      <c r="E56" s="58">
        <f>883.7/1000</f>
        <v>0.88370000000000004</v>
      </c>
      <c r="F56" s="41">
        <f t="shared" si="0"/>
        <v>0.88370000000000004</v>
      </c>
      <c r="G56" s="27">
        <v>868.54</v>
      </c>
      <c r="H56" s="41">
        <f t="shared" si="1"/>
        <v>767.52879800000005</v>
      </c>
      <c r="I56" s="45">
        <f>H56/12/C20</f>
        <v>7.2345586660634176E-2</v>
      </c>
    </row>
    <row r="57" spans="1:11" s="31" customFormat="1" ht="14.25" customHeight="1" x14ac:dyDescent="0.2">
      <c r="A57" s="10" t="s">
        <v>75</v>
      </c>
      <c r="B57" s="26" t="s">
        <v>76</v>
      </c>
      <c r="C57" s="10" t="s">
        <v>45</v>
      </c>
      <c r="D57" s="10">
        <v>2</v>
      </c>
      <c r="E57" s="59">
        <f>540/1000</f>
        <v>0.54</v>
      </c>
      <c r="F57" s="41">
        <f t="shared" si="0"/>
        <v>1.08</v>
      </c>
      <c r="G57" s="27">
        <v>1770.28</v>
      </c>
      <c r="H57" s="41">
        <f t="shared" si="1"/>
        <v>1911.9024000000002</v>
      </c>
      <c r="I57" s="45">
        <f>H57/12/C20</f>
        <v>0.18021174075330848</v>
      </c>
    </row>
    <row r="58" spans="1:11" s="31" customFormat="1" ht="15" customHeight="1" x14ac:dyDescent="0.2">
      <c r="A58" s="10" t="s">
        <v>77</v>
      </c>
      <c r="B58" s="26" t="s">
        <v>78</v>
      </c>
      <c r="C58" s="10" t="s">
        <v>45</v>
      </c>
      <c r="D58" s="10">
        <v>2</v>
      </c>
      <c r="E58" s="59">
        <f>12.2/1000</f>
        <v>1.2199999999999999E-2</v>
      </c>
      <c r="F58" s="41">
        <f t="shared" si="0"/>
        <v>2.4399999999999998E-2</v>
      </c>
      <c r="G58" s="27">
        <v>1770.28</v>
      </c>
      <c r="H58" s="41">
        <f t="shared" si="1"/>
        <v>43.194831999999998</v>
      </c>
      <c r="I58" s="45">
        <f>H58/12/C20</f>
        <v>4.0714504392414131E-3</v>
      </c>
    </row>
    <row r="59" spans="1:11" s="31" customFormat="1" ht="15" customHeight="1" x14ac:dyDescent="0.2">
      <c r="A59" s="10" t="s">
        <v>79</v>
      </c>
      <c r="B59" s="26" t="s">
        <v>80</v>
      </c>
      <c r="C59" s="10" t="s">
        <v>81</v>
      </c>
      <c r="D59" s="47">
        <v>2</v>
      </c>
      <c r="E59" s="58">
        <f>1/100</f>
        <v>0.01</v>
      </c>
      <c r="F59" s="41">
        <f t="shared" si="0"/>
        <v>0.02</v>
      </c>
      <c r="G59" s="27">
        <v>8245.07</v>
      </c>
      <c r="H59" s="41">
        <f t="shared" si="1"/>
        <v>164.9014</v>
      </c>
      <c r="I59" s="45">
        <f>H59/12/C20</f>
        <v>1.5543245485050709E-2</v>
      </c>
      <c r="K59" s="60"/>
    </row>
    <row r="60" spans="1:11" s="31" customFormat="1" ht="27.75" customHeight="1" x14ac:dyDescent="0.2">
      <c r="A60" s="61" t="s">
        <v>82</v>
      </c>
      <c r="B60" s="62" t="s">
        <v>83</v>
      </c>
      <c r="C60" s="63" t="s">
        <v>45</v>
      </c>
      <c r="D60" s="10">
        <v>1</v>
      </c>
      <c r="E60" s="29">
        <f>540/1000</f>
        <v>0.54</v>
      </c>
      <c r="F60" s="41">
        <f t="shared" si="0"/>
        <v>0.54</v>
      </c>
      <c r="G60" s="27">
        <v>1770.28</v>
      </c>
      <c r="H60" s="41">
        <f t="shared" si="1"/>
        <v>955.95120000000009</v>
      </c>
      <c r="I60" s="45">
        <f>H60/12/C20</f>
        <v>9.010587037665424E-2</v>
      </c>
      <c r="K60" s="60"/>
    </row>
    <row r="61" spans="1:11" s="31" customFormat="1" ht="29.25" customHeight="1" x14ac:dyDescent="0.2">
      <c r="A61" s="61" t="s">
        <v>84</v>
      </c>
      <c r="B61" s="62" t="s">
        <v>85</v>
      </c>
      <c r="C61" s="63" t="s">
        <v>86</v>
      </c>
      <c r="D61" s="10">
        <v>1</v>
      </c>
      <c r="E61" s="29">
        <f>4/100</f>
        <v>0.04</v>
      </c>
      <c r="F61" s="41">
        <f t="shared" si="0"/>
        <v>0.04</v>
      </c>
      <c r="G61" s="27">
        <v>3983.12</v>
      </c>
      <c r="H61" s="41">
        <f t="shared" si="1"/>
        <v>159.32480000000001</v>
      </c>
      <c r="I61" s="45">
        <f>H61/12/C20</f>
        <v>1.5017607359650116E-2</v>
      </c>
      <c r="K61" s="60"/>
    </row>
    <row r="62" spans="1:11" s="31" customFormat="1" ht="15" customHeight="1" x14ac:dyDescent="0.2">
      <c r="A62" s="10" t="s">
        <v>87</v>
      </c>
      <c r="B62" s="26" t="s">
        <v>88</v>
      </c>
      <c r="C62" s="10" t="s">
        <v>89</v>
      </c>
      <c r="D62" s="10">
        <v>3</v>
      </c>
      <c r="E62" s="29">
        <v>66</v>
      </c>
      <c r="F62" s="41">
        <f t="shared" si="0"/>
        <v>198</v>
      </c>
      <c r="G62" s="27">
        <v>81.72</v>
      </c>
      <c r="H62" s="29">
        <f t="shared" si="1"/>
        <v>16180.56</v>
      </c>
      <c r="I62" s="45">
        <f>H62/12/C20</f>
        <v>1.5251442144553782</v>
      </c>
    </row>
    <row r="63" spans="1:11" s="31" customFormat="1" ht="15" customHeight="1" x14ac:dyDescent="0.2">
      <c r="A63" s="10" t="s">
        <v>90</v>
      </c>
      <c r="B63" s="26" t="s">
        <v>91</v>
      </c>
      <c r="C63" s="10" t="s">
        <v>92</v>
      </c>
      <c r="D63" s="10">
        <v>4</v>
      </c>
      <c r="E63" s="29">
        <v>22</v>
      </c>
      <c r="F63" s="29">
        <f t="shared" si="0"/>
        <v>88</v>
      </c>
      <c r="G63" s="27">
        <v>175.59</v>
      </c>
      <c r="H63" s="29">
        <f t="shared" si="1"/>
        <v>15451.92</v>
      </c>
      <c r="I63" s="45">
        <f>H63/12/C20</f>
        <v>1.4564642008822533</v>
      </c>
    </row>
    <row r="64" spans="1:11" s="31" customFormat="1" ht="26.25" customHeight="1" x14ac:dyDescent="0.2">
      <c r="A64" s="10" t="s">
        <v>93</v>
      </c>
      <c r="B64" s="26" t="s">
        <v>94</v>
      </c>
      <c r="C64" s="10" t="s">
        <v>95</v>
      </c>
      <c r="D64" s="36" t="s">
        <v>50</v>
      </c>
      <c r="E64" s="29">
        <f>22/100</f>
        <v>0.22</v>
      </c>
      <c r="F64" s="29">
        <f>E64</f>
        <v>0.22</v>
      </c>
      <c r="G64" s="27">
        <v>26554.19</v>
      </c>
      <c r="H64" s="29">
        <f t="shared" si="1"/>
        <v>5841.9218000000001</v>
      </c>
      <c r="I64" s="45">
        <f>H64/12/C20</f>
        <v>0.55064677826791841</v>
      </c>
    </row>
    <row r="65" spans="1:9" s="31" customFormat="1" ht="29.25" customHeight="1" x14ac:dyDescent="0.2">
      <c r="A65" s="10" t="s">
        <v>96</v>
      </c>
      <c r="B65" s="26" t="s">
        <v>97</v>
      </c>
      <c r="C65" s="10" t="s">
        <v>98</v>
      </c>
      <c r="D65" s="36">
        <v>2</v>
      </c>
      <c r="E65" s="29">
        <v>6</v>
      </c>
      <c r="F65" s="29">
        <f>D65*E65</f>
        <v>12</v>
      </c>
      <c r="G65" s="27">
        <v>199.16</v>
      </c>
      <c r="H65" s="29">
        <f t="shared" si="1"/>
        <v>2389.92</v>
      </c>
      <c r="I65" s="45">
        <f>H65/12/C20</f>
        <v>0.2252686347698224</v>
      </c>
    </row>
    <row r="66" spans="1:9" s="4" customFormat="1" ht="15" customHeight="1" x14ac:dyDescent="0.25">
      <c r="A66" s="133" t="s">
        <v>99</v>
      </c>
      <c r="B66" s="133"/>
      <c r="C66" s="133"/>
      <c r="D66" s="133"/>
      <c r="E66" s="133"/>
      <c r="F66" s="133"/>
      <c r="G66" s="133"/>
      <c r="H66" s="46"/>
      <c r="I66" s="46"/>
    </row>
    <row r="67" spans="1:9" ht="15" customHeight="1" x14ac:dyDescent="0.25">
      <c r="A67" s="64"/>
      <c r="B67" s="25" t="s">
        <v>100</v>
      </c>
      <c r="C67" s="64"/>
      <c r="D67" s="64"/>
      <c r="E67" s="64"/>
      <c r="F67" s="64"/>
      <c r="G67" s="25"/>
      <c r="H67" s="64"/>
      <c r="I67" s="64"/>
    </row>
    <row r="68" spans="1:9" s="14" customFormat="1" ht="30" customHeight="1" x14ac:dyDescent="0.25">
      <c r="A68" s="10" t="s">
        <v>101</v>
      </c>
      <c r="B68" s="65" t="s">
        <v>102</v>
      </c>
      <c r="C68" s="44" t="s">
        <v>28</v>
      </c>
      <c r="D68" s="10">
        <v>3</v>
      </c>
      <c r="E68" s="29">
        <f>(49.9*1*2)/100</f>
        <v>0.998</v>
      </c>
      <c r="F68" s="29">
        <f>D68*E68</f>
        <v>2.9939999999999998</v>
      </c>
      <c r="G68" s="66">
        <v>2207.33</v>
      </c>
      <c r="H68" s="41">
        <f>F68*G68</f>
        <v>6608.7460199999996</v>
      </c>
      <c r="I68" s="45">
        <f>H68/12/C20</f>
        <v>0.62292595294649922</v>
      </c>
    </row>
    <row r="69" spans="1:9" s="14" customFormat="1" ht="15" customHeight="1" x14ac:dyDescent="0.25">
      <c r="A69" s="10"/>
      <c r="B69" s="65" t="s">
        <v>103</v>
      </c>
      <c r="C69" s="44" t="s">
        <v>104</v>
      </c>
      <c r="D69" s="10" t="s">
        <v>50</v>
      </c>
      <c r="E69" s="29">
        <v>1.5</v>
      </c>
      <c r="F69" s="29">
        <f>E69</f>
        <v>1.5</v>
      </c>
      <c r="G69" s="66">
        <v>2005.61</v>
      </c>
      <c r="H69" s="41">
        <f>F69*G69</f>
        <v>3008.415</v>
      </c>
      <c r="I69" s="45">
        <f>H69/12/C20</f>
        <v>0.28356662142291594</v>
      </c>
    </row>
    <row r="70" spans="1:9" s="14" customFormat="1" ht="15" customHeight="1" x14ac:dyDescent="0.25">
      <c r="A70" s="10"/>
      <c r="B70" s="67" t="s">
        <v>105</v>
      </c>
      <c r="C70" s="44"/>
      <c r="D70" s="10"/>
      <c r="E70" s="29"/>
      <c r="F70" s="29"/>
      <c r="G70" s="50"/>
      <c r="H70" s="68"/>
      <c r="I70" s="45"/>
    </row>
    <row r="71" spans="1:9" s="14" customFormat="1" ht="15" customHeight="1" x14ac:dyDescent="0.25">
      <c r="A71" s="10" t="s">
        <v>106</v>
      </c>
      <c r="B71" s="65" t="s">
        <v>107</v>
      </c>
      <c r="C71" s="44" t="s">
        <v>108</v>
      </c>
      <c r="D71" s="10" t="s">
        <v>50</v>
      </c>
      <c r="E71" s="29">
        <v>3</v>
      </c>
      <c r="F71" s="29">
        <f>E71</f>
        <v>3</v>
      </c>
      <c r="G71" s="69">
        <v>310.31</v>
      </c>
      <c r="H71" s="70">
        <f>F71*G71</f>
        <v>930.93000000000006</v>
      </c>
      <c r="I71" s="45">
        <f>H71/12/C20</f>
        <v>8.7747426761678543E-2</v>
      </c>
    </row>
    <row r="72" spans="1:9" s="4" customFormat="1" ht="15" customHeight="1" x14ac:dyDescent="0.25">
      <c r="A72" s="133" t="s">
        <v>109</v>
      </c>
      <c r="B72" s="133"/>
      <c r="C72" s="133"/>
      <c r="D72" s="133"/>
      <c r="E72" s="133"/>
      <c r="F72" s="133"/>
      <c r="G72" s="133"/>
      <c r="H72" s="71"/>
      <c r="I72" s="46"/>
    </row>
    <row r="73" spans="1:9" s="76" customFormat="1" ht="51.75" customHeight="1" x14ac:dyDescent="0.25">
      <c r="A73" s="72" t="s">
        <v>110</v>
      </c>
      <c r="B73" s="73" t="s">
        <v>111</v>
      </c>
      <c r="C73" s="74" t="s">
        <v>112</v>
      </c>
      <c r="D73" s="10">
        <v>1</v>
      </c>
      <c r="E73" s="29">
        <f>3695/100</f>
        <v>36.950000000000003</v>
      </c>
      <c r="F73" s="29">
        <f>D73*E73</f>
        <v>36.950000000000003</v>
      </c>
      <c r="G73" s="29">
        <v>301.51</v>
      </c>
      <c r="H73" s="75">
        <f>F73*G73</f>
        <v>11140.7945</v>
      </c>
      <c r="I73" s="45">
        <f>H73/12/C20</f>
        <v>1.0501069354899522</v>
      </c>
    </row>
    <row r="74" spans="1:9" s="76" customFormat="1" ht="27.75" customHeight="1" x14ac:dyDescent="0.25">
      <c r="A74" s="77" t="s">
        <v>113</v>
      </c>
      <c r="B74" s="78" t="s">
        <v>114</v>
      </c>
      <c r="C74" s="79" t="s">
        <v>115</v>
      </c>
      <c r="D74" s="10">
        <v>1</v>
      </c>
      <c r="E74" s="29">
        <f>3695/1000</f>
        <v>3.6949999999999998</v>
      </c>
      <c r="F74" s="29">
        <f>E74</f>
        <v>3.6949999999999998</v>
      </c>
      <c r="G74" s="66">
        <v>211.51</v>
      </c>
      <c r="H74" s="70">
        <f>G74*F74</f>
        <v>781.52944999999988</v>
      </c>
      <c r="I74" s="45">
        <f>H74/12/C20</f>
        <v>7.3665257512347759E-2</v>
      </c>
    </row>
    <row r="75" spans="1:9" s="76" customFormat="1" ht="30" customHeight="1" x14ac:dyDescent="0.25">
      <c r="A75" s="80" t="s">
        <v>116</v>
      </c>
      <c r="B75" s="81" t="s">
        <v>117</v>
      </c>
      <c r="C75" s="82" t="s">
        <v>118</v>
      </c>
      <c r="D75" s="47">
        <v>1</v>
      </c>
      <c r="E75" s="49">
        <f>207/100</f>
        <v>2.0699999999999998</v>
      </c>
      <c r="F75" s="49">
        <f>D75*E75</f>
        <v>2.0699999999999998</v>
      </c>
      <c r="G75" s="83">
        <v>2656.1</v>
      </c>
      <c r="H75" s="84">
        <f>G75*F75</f>
        <v>5498.1269999999995</v>
      </c>
      <c r="I75" s="85">
        <f>H75/12/C20</f>
        <v>0.51824143196470984</v>
      </c>
    </row>
    <row r="76" spans="1:9" s="76" customFormat="1" ht="13.5" customHeight="1" x14ac:dyDescent="0.25">
      <c r="A76" s="86"/>
      <c r="B76" s="87"/>
      <c r="C76" s="88"/>
      <c r="D76" s="10"/>
      <c r="E76" s="29"/>
      <c r="F76" s="29"/>
      <c r="G76" s="66"/>
      <c r="H76" s="70"/>
      <c r="I76" s="45"/>
    </row>
    <row r="77" spans="1:9" s="76" customFormat="1" ht="25.5" customHeight="1" x14ac:dyDescent="0.25">
      <c r="A77" s="86" t="s">
        <v>119</v>
      </c>
      <c r="B77" s="87" t="s">
        <v>120</v>
      </c>
      <c r="C77" s="88" t="s">
        <v>121</v>
      </c>
      <c r="D77" s="10"/>
      <c r="E77" s="29">
        <v>3</v>
      </c>
      <c r="F77" s="29">
        <f>E77</f>
        <v>3</v>
      </c>
      <c r="G77" s="66">
        <v>792.41</v>
      </c>
      <c r="H77" s="70">
        <f>F77*G77</f>
        <v>2377.23</v>
      </c>
      <c r="I77" s="45">
        <f>H77/12/C20</f>
        <v>0.22407250311050786</v>
      </c>
    </row>
    <row r="78" spans="1:9" s="76" customFormat="1" ht="18.75" customHeight="1" x14ac:dyDescent="0.25">
      <c r="A78" s="86" t="s">
        <v>122</v>
      </c>
      <c r="B78" s="87" t="s">
        <v>123</v>
      </c>
      <c r="C78" s="88" t="s">
        <v>124</v>
      </c>
      <c r="D78" s="10"/>
      <c r="E78" s="29">
        <v>35</v>
      </c>
      <c r="F78" s="29">
        <f>E78</f>
        <v>35</v>
      </c>
      <c r="G78" s="66">
        <v>58.73</v>
      </c>
      <c r="H78" s="70">
        <f>F78*G78</f>
        <v>2055.5499999999997</v>
      </c>
      <c r="I78" s="45">
        <f>H78/12/C20</f>
        <v>0.19375164951174451</v>
      </c>
    </row>
    <row r="79" spans="1:9" s="76" customFormat="1" ht="13.5" customHeight="1" x14ac:dyDescent="0.25">
      <c r="A79" s="86"/>
      <c r="B79" s="87"/>
      <c r="C79" s="88"/>
      <c r="D79" s="10"/>
      <c r="E79" s="29"/>
      <c r="F79" s="29"/>
      <c r="G79" s="66"/>
      <c r="H79" s="70"/>
      <c r="I79" s="45"/>
    </row>
    <row r="80" spans="1:9" s="76" customFormat="1" ht="45.75" customHeight="1" x14ac:dyDescent="0.25">
      <c r="A80" s="89"/>
      <c r="B80" s="90" t="s">
        <v>125</v>
      </c>
      <c r="C80" s="91" t="s">
        <v>126</v>
      </c>
      <c r="D80" s="89">
        <v>12</v>
      </c>
      <c r="E80" s="92">
        <f>C20</f>
        <v>884.1</v>
      </c>
      <c r="F80" s="93">
        <f>D80*E80</f>
        <v>10609.2</v>
      </c>
      <c r="G80" s="94">
        <f>0.66+0.65+0.99+0.81</f>
        <v>3.11</v>
      </c>
      <c r="H80" s="95">
        <f>F80*G80</f>
        <v>32994.612000000001</v>
      </c>
      <c r="I80" s="96">
        <f>H80/12/C20</f>
        <v>3.11</v>
      </c>
    </row>
    <row r="81" spans="1:11" s="76" customFormat="1" ht="27" customHeight="1" x14ac:dyDescent="0.25">
      <c r="A81" s="97"/>
      <c r="B81" s="98" t="s">
        <v>127</v>
      </c>
      <c r="C81" s="97"/>
      <c r="D81" s="97"/>
      <c r="E81" s="99"/>
      <c r="F81" s="100"/>
      <c r="G81" s="101"/>
      <c r="H81" s="70"/>
      <c r="I81" s="102"/>
    </row>
    <row r="82" spans="1:11" s="76" customFormat="1" ht="34.5" customHeight="1" x14ac:dyDescent="0.25">
      <c r="A82" s="10"/>
      <c r="B82" s="87" t="s">
        <v>128</v>
      </c>
      <c r="C82" s="10" t="s">
        <v>129</v>
      </c>
      <c r="D82" s="10">
        <v>1</v>
      </c>
      <c r="E82" s="103">
        <f>90/10</f>
        <v>9</v>
      </c>
      <c r="F82" s="104">
        <f t="shared" ref="F82:F87" si="2">D82*E82</f>
        <v>9</v>
      </c>
      <c r="G82" s="105">
        <v>14.17</v>
      </c>
      <c r="H82" s="29">
        <f t="shared" ref="H82:H87" si="3">F82*G82</f>
        <v>127.53</v>
      </c>
      <c r="I82" s="45">
        <f>H82/12/C20</f>
        <v>1.2020699015948421E-2</v>
      </c>
    </row>
    <row r="83" spans="1:11" s="76" customFormat="1" ht="29.25" customHeight="1" x14ac:dyDescent="0.25">
      <c r="A83" s="10"/>
      <c r="B83" s="87" t="s">
        <v>130</v>
      </c>
      <c r="C83" s="10" t="s">
        <v>131</v>
      </c>
      <c r="D83" s="10">
        <v>1</v>
      </c>
      <c r="E83" s="103">
        <v>98</v>
      </c>
      <c r="F83" s="104">
        <f t="shared" si="2"/>
        <v>98</v>
      </c>
      <c r="G83" s="105">
        <v>7.5</v>
      </c>
      <c r="H83" s="29">
        <f t="shared" si="3"/>
        <v>735</v>
      </c>
      <c r="I83" s="45">
        <f>H83/12/C20</f>
        <v>6.9279493269992082E-2</v>
      </c>
    </row>
    <row r="84" spans="1:11" s="76" customFormat="1" ht="70.5" customHeight="1" x14ac:dyDescent="0.25">
      <c r="A84" s="10"/>
      <c r="B84" s="87" t="s">
        <v>132</v>
      </c>
      <c r="C84" s="10" t="s">
        <v>133</v>
      </c>
      <c r="D84" s="10">
        <v>1</v>
      </c>
      <c r="E84" s="103">
        <v>89</v>
      </c>
      <c r="F84" s="104">
        <f t="shared" si="2"/>
        <v>89</v>
      </c>
      <c r="G84" s="105">
        <v>21.67</v>
      </c>
      <c r="H84" s="29">
        <f t="shared" si="3"/>
        <v>1928.63</v>
      </c>
      <c r="I84" s="45">
        <f>H84/12/C20</f>
        <v>0.1817884477623195</v>
      </c>
    </row>
    <row r="85" spans="1:11" s="76" customFormat="1" ht="67.5" customHeight="1" x14ac:dyDescent="0.25">
      <c r="A85" s="10"/>
      <c r="B85" s="87" t="s">
        <v>134</v>
      </c>
      <c r="C85" s="10" t="s">
        <v>133</v>
      </c>
      <c r="D85" s="10">
        <v>1</v>
      </c>
      <c r="E85" s="103">
        <v>2</v>
      </c>
      <c r="F85" s="104">
        <f t="shared" si="2"/>
        <v>2</v>
      </c>
      <c r="G85" s="105">
        <v>35.83</v>
      </c>
      <c r="H85" s="29">
        <f t="shared" si="3"/>
        <v>71.66</v>
      </c>
      <c r="I85" s="45">
        <f>H85/12/C20</f>
        <v>6.7545149492892961E-3</v>
      </c>
    </row>
    <row r="86" spans="1:11" s="76" customFormat="1" ht="26.25" customHeight="1" x14ac:dyDescent="0.25">
      <c r="A86" s="10"/>
      <c r="B86" s="87" t="s">
        <v>135</v>
      </c>
      <c r="C86" s="10" t="s">
        <v>136</v>
      </c>
      <c r="D86" s="10">
        <v>1</v>
      </c>
      <c r="E86" s="103">
        <v>44</v>
      </c>
      <c r="F86" s="104">
        <f t="shared" si="2"/>
        <v>44</v>
      </c>
      <c r="G86" s="105">
        <v>122.5</v>
      </c>
      <c r="H86" s="29">
        <f t="shared" si="3"/>
        <v>5390</v>
      </c>
      <c r="I86" s="45">
        <f>H86/12/C20</f>
        <v>0.50804961731327525</v>
      </c>
    </row>
    <row r="87" spans="1:11" s="76" customFormat="1" ht="33.75" customHeight="1" x14ac:dyDescent="0.25">
      <c r="A87" s="10"/>
      <c r="B87" s="87" t="s">
        <v>137</v>
      </c>
      <c r="C87" s="10" t="s">
        <v>138</v>
      </c>
      <c r="D87" s="10">
        <v>1</v>
      </c>
      <c r="E87" s="103">
        <v>22</v>
      </c>
      <c r="F87" s="104">
        <f t="shared" si="2"/>
        <v>22</v>
      </c>
      <c r="G87" s="105">
        <v>14.17</v>
      </c>
      <c r="H87" s="29">
        <f t="shared" si="3"/>
        <v>311.74</v>
      </c>
      <c r="I87" s="45">
        <f>H87/12/C20</f>
        <v>2.9383930927873923E-2</v>
      </c>
    </row>
    <row r="88" spans="1:11" s="76" customFormat="1" ht="21.75" customHeight="1" x14ac:dyDescent="0.25">
      <c r="A88" s="97"/>
      <c r="B88" s="106"/>
      <c r="C88" s="97"/>
      <c r="D88" s="97"/>
      <c r="E88" s="99"/>
      <c r="F88" s="100"/>
      <c r="G88" s="101"/>
      <c r="H88" s="70"/>
      <c r="I88" s="102"/>
    </row>
    <row r="89" spans="1:11" s="109" customFormat="1" ht="15" customHeight="1" x14ac:dyDescent="0.25">
      <c r="A89" s="131" t="s">
        <v>139</v>
      </c>
      <c r="B89" s="131"/>
      <c r="C89" s="131"/>
      <c r="D89" s="131"/>
      <c r="E89" s="131"/>
      <c r="F89" s="131"/>
      <c r="G89" s="131"/>
      <c r="H89" s="107"/>
      <c r="I89" s="108"/>
    </row>
    <row r="90" spans="1:11" s="76" customFormat="1" ht="69.75" customHeight="1" x14ac:dyDescent="0.25">
      <c r="A90" s="110"/>
      <c r="B90" s="111" t="s">
        <v>140</v>
      </c>
      <c r="C90" s="112"/>
      <c r="D90" s="15"/>
      <c r="E90" s="40"/>
      <c r="F90" s="40"/>
      <c r="G90" s="66"/>
      <c r="H90" s="40">
        <f>89800</f>
        <v>89800</v>
      </c>
      <c r="I90" s="40">
        <f>H90/12/C20</f>
        <v>8.4643516947554946</v>
      </c>
    </row>
    <row r="91" spans="1:11" ht="21" customHeight="1" x14ac:dyDescent="0.25">
      <c r="A91" s="132" t="s">
        <v>141</v>
      </c>
      <c r="B91" s="132"/>
      <c r="C91" s="132"/>
      <c r="D91" s="132"/>
      <c r="E91" s="132"/>
      <c r="F91" s="132"/>
      <c r="G91" s="132"/>
      <c r="H91" s="113">
        <f>SUM(H31:H87)</f>
        <v>179157.52397839999</v>
      </c>
      <c r="I91" s="114">
        <f>SUM(I31:I90)</f>
        <v>25.351348261735097</v>
      </c>
    </row>
    <row r="92" spans="1:11" ht="20.25" customHeight="1" x14ac:dyDescent="0.25">
      <c r="A92" s="132" t="s">
        <v>142</v>
      </c>
      <c r="B92" s="132"/>
      <c r="C92" s="132"/>
      <c r="D92" s="132"/>
      <c r="E92" s="132"/>
      <c r="F92" s="132"/>
      <c r="G92" s="132"/>
      <c r="H92" s="113">
        <f>H90</f>
        <v>89800</v>
      </c>
      <c r="I92" s="114"/>
    </row>
    <row r="93" spans="1:11" ht="20.25" customHeight="1" x14ac:dyDescent="0.25">
      <c r="A93" s="132" t="s">
        <v>143</v>
      </c>
      <c r="B93" s="132"/>
      <c r="C93" s="132"/>
      <c r="D93" s="132"/>
      <c r="E93" s="132"/>
      <c r="F93" s="132"/>
      <c r="G93" s="132"/>
      <c r="H93" s="113">
        <f>H91+H92</f>
        <v>268957.52397839999</v>
      </c>
      <c r="I93" s="114"/>
    </row>
    <row r="94" spans="1:11" ht="27.75" customHeight="1" x14ac:dyDescent="0.25">
      <c r="A94" s="132" t="s">
        <v>144</v>
      </c>
      <c r="B94" s="132"/>
      <c r="C94" s="132"/>
      <c r="D94" s="132"/>
      <c r="E94" s="132"/>
      <c r="F94" s="132"/>
      <c r="G94" s="132"/>
      <c r="H94" s="115">
        <f>H93/12/C20</f>
        <v>25.351348261735094</v>
      </c>
      <c r="I94" s="116"/>
      <c r="K94" s="117"/>
    </row>
    <row r="95" spans="1:11" ht="31.5" customHeight="1" x14ac:dyDescent="0.25">
      <c r="A95" s="134" t="s">
        <v>145</v>
      </c>
      <c r="B95" s="134"/>
      <c r="C95" s="134"/>
      <c r="D95" s="134"/>
      <c r="E95" s="134"/>
      <c r="F95" s="134"/>
      <c r="G95" s="134"/>
      <c r="H95" s="134"/>
      <c r="I95" s="134"/>
    </row>
    <row r="96" spans="1:11" ht="15" customHeight="1" x14ac:dyDescent="0.25">
      <c r="A96" s="118"/>
      <c r="B96" s="118"/>
      <c r="C96" s="118"/>
      <c r="D96" s="118"/>
      <c r="E96" s="118"/>
      <c r="F96" s="118"/>
      <c r="G96" s="118"/>
      <c r="H96" s="118"/>
      <c r="I96" s="119"/>
    </row>
    <row r="97" spans="1:9" ht="15" customHeight="1" x14ac:dyDescent="0.25">
      <c r="A97" s="118"/>
      <c r="B97" s="118"/>
      <c r="C97" s="118"/>
      <c r="D97" s="118"/>
      <c r="E97" s="118"/>
      <c r="F97" s="118"/>
      <c r="G97" s="118"/>
      <c r="H97" s="118"/>
      <c r="I97" s="119"/>
    </row>
    <row r="98" spans="1:9" ht="15" customHeight="1" x14ac:dyDescent="0.25">
      <c r="A98" s="120"/>
      <c r="B98" s="121"/>
      <c r="C98" s="122"/>
      <c r="D98" s="123"/>
      <c r="E98" s="122"/>
      <c r="F98" s="122"/>
      <c r="G98" s="130"/>
      <c r="H98" s="130"/>
      <c r="I98" s="130"/>
    </row>
    <row r="99" spans="1:9" ht="15" customHeight="1" x14ac:dyDescent="0.25">
      <c r="A99" s="120"/>
      <c r="B99" s="121"/>
      <c r="C99" s="122"/>
      <c r="D99" s="123"/>
      <c r="E99" s="122"/>
      <c r="F99" s="122"/>
      <c r="G99" s="122"/>
      <c r="H99" s="124"/>
    </row>
    <row r="100" spans="1:9" ht="15" customHeight="1" x14ac:dyDescent="0.25">
      <c r="B100" s="125"/>
      <c r="C100" s="126"/>
      <c r="D100" s="126"/>
      <c r="E100" s="126"/>
      <c r="F100" s="126"/>
      <c r="G100" s="126"/>
      <c r="H100" s="126"/>
    </row>
    <row r="101" spans="1:9" ht="15" customHeight="1" x14ac:dyDescent="0.25">
      <c r="B101" s="127"/>
      <c r="C101" s="126"/>
      <c r="D101" s="126"/>
      <c r="E101" s="126"/>
      <c r="F101" s="126"/>
      <c r="G101" s="126"/>
      <c r="H101" s="126"/>
    </row>
    <row r="102" spans="1:9" ht="15" customHeight="1" x14ac:dyDescent="0.25">
      <c r="B102" s="128"/>
      <c r="C102" s="21"/>
      <c r="D102" s="21"/>
      <c r="E102" s="21"/>
      <c r="F102" s="128"/>
      <c r="G102" s="129"/>
      <c r="H102" s="128"/>
    </row>
    <row r="103" spans="1:9" ht="15" customHeight="1" x14ac:dyDescent="0.25">
      <c r="B103" s="128"/>
      <c r="C103" s="21"/>
      <c r="D103" s="21"/>
      <c r="E103" s="21"/>
      <c r="F103" s="128"/>
      <c r="G103" s="129"/>
      <c r="H103" s="128"/>
    </row>
    <row r="104" spans="1:9" ht="15" customHeight="1" x14ac:dyDescent="0.25">
      <c r="B104" s="128"/>
      <c r="C104" s="21"/>
      <c r="D104" s="21"/>
      <c r="E104" s="21"/>
      <c r="F104" s="128"/>
      <c r="G104" s="129"/>
      <c r="H104" s="128"/>
    </row>
  </sheetData>
  <mergeCells count="41">
    <mergeCell ref="F1:I1"/>
    <mergeCell ref="F2:I2"/>
    <mergeCell ref="F3:I3"/>
    <mergeCell ref="A4:B4"/>
    <mergeCell ref="F4:I4"/>
    <mergeCell ref="C5:I5"/>
    <mergeCell ref="C6:I6"/>
    <mergeCell ref="C7:I7"/>
    <mergeCell ref="D8:I8"/>
    <mergeCell ref="D9:I9"/>
    <mergeCell ref="C10:I10"/>
    <mergeCell ref="F11:I11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B25:I25"/>
    <mergeCell ref="A26:I26"/>
    <mergeCell ref="A27:I27"/>
    <mergeCell ref="A30:I30"/>
    <mergeCell ref="A37:G37"/>
    <mergeCell ref="A38:G38"/>
    <mergeCell ref="A44:G44"/>
    <mergeCell ref="A51:G51"/>
    <mergeCell ref="A52:G52"/>
    <mergeCell ref="A66:G66"/>
    <mergeCell ref="A72:G72"/>
    <mergeCell ref="A95:I95"/>
    <mergeCell ref="G98:I98"/>
    <mergeCell ref="A89:G89"/>
    <mergeCell ref="A91:G91"/>
    <mergeCell ref="A92:G92"/>
    <mergeCell ref="A93:G93"/>
    <mergeCell ref="A94:G94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  <rowBreaks count="1" manualBreakCount="1">
    <brk id="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Пепеляева Анна Юрьевна</dc:creator>
  <cp:lastModifiedBy>Юдачева Любовь Антоновна</cp:lastModifiedBy>
  <cp:revision>1</cp:revision>
  <cp:lastPrinted>2023-08-09T06:01:28Z</cp:lastPrinted>
  <dcterms:created xsi:type="dcterms:W3CDTF">2006-09-28T05:33:49Z</dcterms:created>
  <dcterms:modified xsi:type="dcterms:W3CDTF">2023-08-09T06:02:27Z</dcterms:modified>
  <dc:language>ru-RU</dc:language>
</cp:coreProperties>
</file>